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13_ncr:1_{A45DE74B-CDBB-49EE-B193-8193FB00E42E}" xr6:coauthVersionLast="47" xr6:coauthVersionMax="47" xr10:uidLastSave="{00000000-0000-0000-0000-000000000000}"/>
  <workbookProtection workbookAlgorithmName="SHA-512" workbookHashValue="0ove4hQJuIlRho44QWN8jkpggI/l2smKvYgV6Fc50mnNMRY5mGR+cfXSSYBO+mWHeik31NUpRL+6xW7hOr8sZQ==" workbookSaltValue="scHYNhWxZWNpQ9MRo+lpFw==" workbookSpinCount="100000" lockStructure="1"/>
  <bookViews>
    <workbookView xWindow="-28920" yWindow="-3105" windowWidth="29040" windowHeight="15840" xr2:uid="{91245515-1FD1-4328-B1D0-2E3C153A1D91}"/>
  </bookViews>
  <sheets>
    <sheet name="LOT_8_BPU_CNRS" sheetId="1" r:id="rId1"/>
  </sheets>
  <externalReferences>
    <externalReference r:id="rId2"/>
  </externalReferences>
  <definedNames>
    <definedName name="_xlnm._FilterDatabase" localSheetId="0" hidden="1">LOT_8_BPU_CNRS!$A$14:$D$14</definedName>
    <definedName name="_xlnm.Print_Area" localSheetId="0">LOT_8_BPU_CNRS!$A$1:$G$59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A55" i="1"/>
  <c r="C55" i="1" s="1"/>
  <c r="G54" i="1"/>
  <c r="B54" i="1"/>
  <c r="A54" i="1"/>
  <c r="E54" i="1" s="1"/>
  <c r="G53" i="1"/>
  <c r="A53" i="1"/>
  <c r="C53" i="1" s="1"/>
  <c r="G52" i="1"/>
  <c r="A52" i="1"/>
  <c r="E52" i="1" s="1"/>
  <c r="G51" i="1"/>
  <c r="A51" i="1"/>
  <c r="C51" i="1" s="1"/>
  <c r="G50" i="1"/>
  <c r="A50" i="1"/>
  <c r="E50" i="1" s="1"/>
  <c r="G49" i="1"/>
  <c r="A49" i="1"/>
  <c r="C49" i="1" s="1"/>
  <c r="G48" i="1"/>
  <c r="C48" i="1"/>
  <c r="A48" i="1"/>
  <c r="E48" i="1" s="1"/>
  <c r="G47" i="1"/>
  <c r="D47" i="1"/>
  <c r="A47" i="1"/>
  <c r="C47" i="1" s="1"/>
  <c r="G46" i="1"/>
  <c r="C46" i="1"/>
  <c r="B46" i="1"/>
  <c r="A46" i="1"/>
  <c r="E46" i="1" s="1"/>
  <c r="G45" i="1"/>
  <c r="A45" i="1"/>
  <c r="C45" i="1" s="1"/>
  <c r="G44" i="1"/>
  <c r="A44" i="1"/>
  <c r="E44" i="1" s="1"/>
  <c r="G43" i="1"/>
  <c r="A43" i="1"/>
  <c r="C43" i="1" s="1"/>
  <c r="G42" i="1"/>
  <c r="A42" i="1"/>
  <c r="E42" i="1" s="1"/>
  <c r="G41" i="1"/>
  <c r="A41" i="1"/>
  <c r="C41" i="1" s="1"/>
  <c r="G40" i="1"/>
  <c r="C40" i="1"/>
  <c r="A40" i="1"/>
  <c r="E40" i="1" s="1"/>
  <c r="C31" i="1"/>
  <c r="B29" i="1"/>
  <c r="B28" i="1"/>
  <c r="B27" i="1"/>
  <c r="B26" i="1"/>
  <c r="B25" i="1"/>
  <c r="B24" i="1"/>
  <c r="B23" i="1"/>
  <c r="B22" i="1"/>
  <c r="B21" i="1"/>
  <c r="B20" i="1"/>
  <c r="B19" i="1"/>
  <c r="B18" i="1"/>
  <c r="B17" i="1"/>
  <c r="B16" i="1"/>
  <c r="B15" i="1"/>
  <c r="B11" i="1"/>
  <c r="B44" i="1" l="1"/>
  <c r="D53" i="1"/>
  <c r="B40" i="1"/>
  <c r="D41" i="1"/>
  <c r="C42" i="1"/>
  <c r="B48" i="1"/>
  <c r="D49" i="1"/>
  <c r="C50" i="1"/>
  <c r="D55" i="1"/>
  <c r="C54" i="1"/>
  <c r="D45" i="1"/>
  <c r="B52" i="1"/>
  <c r="B42" i="1"/>
  <c r="D43" i="1"/>
  <c r="C44" i="1"/>
  <c r="B50" i="1"/>
  <c r="D51" i="1"/>
  <c r="C52" i="1"/>
  <c r="E41" i="1"/>
  <c r="E45" i="1"/>
  <c r="E55" i="1"/>
  <c r="D40" i="1"/>
  <c r="B41" i="1"/>
  <c r="D42" i="1"/>
  <c r="B43" i="1"/>
  <c r="D44" i="1"/>
  <c r="B45" i="1"/>
  <c r="D46" i="1"/>
  <c r="B47" i="1"/>
  <c r="D48" i="1"/>
  <c r="B49" i="1"/>
  <c r="D50" i="1"/>
  <c r="B51" i="1"/>
  <c r="D52" i="1"/>
  <c r="B53" i="1"/>
  <c r="D54" i="1"/>
  <c r="B55" i="1"/>
  <c r="E43" i="1"/>
  <c r="E47" i="1"/>
  <c r="E49" i="1"/>
  <c r="E51" i="1"/>
  <c r="E53"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<sst xmlns="http://schemas.openxmlformats.org/spreadsheetml/2006/main" count="27" uniqueCount="25">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</sst>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3">
    <xf numFmtId="0" fontId="0" fillId="0" borderId="0" xfId="0"/>
    <xf numFmtId="0" fontId="3" fillId="0" borderId="0" xfId="0" applyFont="1"/>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vertical="center"/>
    </xf>
    <xf numFmtId="0" fontId="3" fillId="0" borderId="0" xfId="0" applyFont="1" applyAlignment="1">
      <alignment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applyAlignment="1" applyProtection="1">
      <alignment horizontal="center" vertical="center"/>
      <protection locked="0"/>
    </xf>
    <xf numFmtId="164" fontId="6" fillId="7" borderId="6" xfId="0" applyNumberFormat="1" applyFont="1" applyFill="1" applyBorder="1" applyAlignment="1">
      <alignment horizontal="center" vertical="center" wrapText="1"/>
    </xf>
    <xf numFmtId="164" fontId="3" fillId="7" borderId="6" xfId="0" applyNumberFormat="1" applyFont="1" applyFill="1" applyBorder="1" applyAlignment="1" applyProtection="1">
      <alignment horizontal="center" vertical="center"/>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applyAlignment="1" applyProtection="1">
      <alignment horizontal="center" vertical="center"/>
      <protection locked="0"/>
    </xf>
    <xf numFmtId="0" fontId="3" fillId="0" borderId="0" xfId="0" applyFont="1" applyAlignment="1">
      <alignment horizontal="left"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0" xfId="0" applyFont="1" applyAlignment="1">
      <alignment horizont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0" fontId="3" fillId="0" borderId="6" xfId="0" applyNumberFormat="1" applyFont="1" applyBorder="1" applyAlignment="1" applyProtection="1">
      <alignment horizontal="center" vertical="center"/>
      <protection locked="0"/>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alignment horizontal="center" vertical="center" textRotation="0" indent="0" justifyLastLine="0" shrinkToFit="0" readingOrder="0"/>
      <border diagonalUp="0" diagonalDown="0" outline="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indent="0" justifyLastLine="0" shrinkToFit="0" readingOrder="0"/>
      <border diagonalUp="0" diagonalDown="0" outline="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indent="0" justifyLastLine="0" shrinkToFit="0" readingOrder="0"/>
      <border diagonalUp="0" diagonalDown="0" outline="0">
        <left style="thin">
          <color indexed="64"/>
        </left>
        <right/>
        <top style="thin">
          <color indexed="64"/>
        </top>
        <bottom/>
      </border>
    </dxf>
    <dxf>
      <font>
        <strike val="0"/>
        <outline val="0"/>
        <shadow val="0"/>
        <vertAlign val="baseline"/>
        <sz val="14"/>
        <name val="Century Gothic"/>
        <family val="2"/>
        <scheme val="none"/>
      </font>
      <alignment horizontal="center" vertical="center" textRotation="0" indent="0" justifyLastLine="0" shrinkToFit="0" readingOrder="0"/>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alignment horizontal="center" vertical="center" textRotation="0" indent="0" justifyLastLine="0" shrinkToFit="0" readingOrder="0"/>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cell r="B16"/>
        </row>
        <row r="17">
          <cell r="A17">
            <v>16</v>
          </cell>
          <cell r="B17"/>
        </row>
        <row r="18">
          <cell r="A18">
            <v>17</v>
          </cell>
          <cell r="B18"/>
        </row>
        <row r="19">
          <cell r="A19">
            <v>18</v>
          </cell>
          <cell r="B19"/>
        </row>
        <row r="20">
          <cell r="A20">
            <v>19</v>
          </cell>
          <cell r="B20"/>
        </row>
        <row r="21">
          <cell r="A21">
            <v>20</v>
          </cell>
          <cell r="B21"/>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cell r="B24"/>
          <cell r="E24"/>
          <cell r="G24"/>
          <cell r="H24"/>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6"/>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FFE1E0-A435-422A-A2F5-AADA919B3FB1}" name="Tableau386101214161820" displayName="Tableau386101214161820"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A8143890-FFB2-461B-83E1-6EBC15544665}" name="Code" dataDxfId="13"/>
    <tableColumn id="2" xr3:uid="{D189364F-2FD4-44F4-A480-F88BA736988C}" name="Chapitre Batiprix" dataDxfId="12">
      <calculatedColumnFormula>IF(A15="","",_xlfn.XLOOKUP(A15,'[1]LISTE CE'!$A$2:$A$54,'[1]LISTE CE'!$B$2:$B$54))</calculatedColumnFormula>
    </tableColumn>
    <tableColumn id="3" xr3:uid="{13C464C2-87D6-4817-8608-680796DD15E2}" name="(1) - % rabais ou coefficient de majoration appliqué sur le prix &quot;Fournitures et mise en œuvre&quot; de Batiprix millésime 2025" dataDxfId="11"/>
    <tableColumn id="4" xr3:uid="{466FBB08-4D01-488E-9C30-46E7FEF68387}"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B58F579-9094-4684-AEF4-539D136C1799}" name="Tableau497111315171921" displayName="Tableau497111315171921"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5DE3B3F8-9482-4B03-9792-0207783DC1DB}" name="Code" dataDxfId="6">
      <calculatedColumnFormula>IF(A15="","",A15)</calculatedColumnFormula>
    </tableColumn>
    <tableColumn id="2" xr3:uid="{1C56A732-5EB9-403F-B6E3-247569B10820}" name="Chapitre Batiprix" dataDxfId="5">
      <calculatedColumnFormula>IF($A40="","",_xlfn.XLOOKUP($A40,'[1]LISTE CE'!$A$2:$A$54,'[1]LISTE CE'!$B$2:$B$54))</calculatedColumnFormula>
    </tableColumn>
    <tableColumn id="3" xr3:uid="{165F5A57-BD0A-4505-AC85-BA80FBCF7405}" name="(3) - Coefficient de frais généraux sur fournitures issu des hypothèses de calcul BATIPRIX - Millésime 2025" dataDxfId="4">
      <calculatedColumnFormula>IF($A40="","",_xlfn.XLOOKUP($A40,'[1]LISTE CE'!$A$2:$A$54,'[1]LISTE CE'!$E$2:$E$54))</calculatedColumnFormula>
    </tableColumn>
    <tableColumn id="4" xr3:uid="{DEE6A927-696E-4660-9D71-FB3F30358711}" name="(4) - Coefficient de bénéfice issu des hypothèses de calcul BATIPRIX - millesime 2025" dataDxfId="3">
      <calculatedColumnFormula>IF($A40="","",_xlfn.XLOOKUP($A40,'[1]LISTE CE'!$A$2:$A$54,'[1]LISTE CE'!$G$2:$G$54))</calculatedColumnFormula>
    </tableColumn>
    <tableColumn id="5" xr3:uid="{764D8D63-48A7-4F50-BDE4-CB4265B125F5}" name="(5) - Coefficient de marge issu des hypothèses de calcul BATIPRIX correspondant à (3) x (4)" dataDxfId="2">
      <calculatedColumnFormula>IF($A40="","",_xlfn.XLOOKUP($A40,'[1]LISTE CE'!$A$2:$A$54,'[1]LISTE CE'!$H$2:$H$54))</calculatedColumnFormula>
    </tableColumn>
    <tableColumn id="6" xr3:uid="{B11380A8-5544-4767-B5DB-C092397D9631}" name="(6) - Taux de rabais / majoration sur coefficient de marge issu des hypothèses de calcul BATIPRIX (5)" dataDxfId="1"/>
    <tableColumn id="7" xr3:uid="{156B866F-3097-4AB3-94D6-B1CE165502AE}" name="(7) - Coefficient de marge du candidat par corps d'état BATIPRIX après affectation du taux de rabais/majoration, soit (5) x (6)" dataDxfId="0">
      <calculatedColumnFormula>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8D7D5-1DC5-442E-A9BC-E17C6DC879B6}">
  <sheetPr>
    <pageSetUpPr fitToPage="1"/>
  </sheetPr>
  <dimension ref="A2:I59"/>
  <sheetViews>
    <sheetView showGridLines="0" tabSelected="1" view="pageBreakPreview" zoomScale="80" zoomScaleNormal="80" zoomScaleSheetLayoutView="80" workbookViewId="0">
      <selection activeCell="C8" sqref="C8"/>
    </sheetView>
  </sheetViews>
  <sheetFormatPr baseColWidth="10" defaultColWidth="11.453125" defaultRowHeight="18" x14ac:dyDescent="0.35"/>
  <cols>
    <col min="1" max="1" width="21.54296875" style="1" customWidth="1"/>
    <col min="2" max="2" width="48.26953125" style="1" customWidth="1"/>
    <col min="3" max="7" width="43.54296875" style="1" customWidth="1"/>
    <col min="8" max="8" width="11.453125" style="1" customWidth="1"/>
    <col min="9" max="9" width="12.26953125" style="1" customWidth="1"/>
    <col min="10" max="16384" width="11.453125" style="1"/>
  </cols>
  <sheetData>
    <row r="2" spans="1:7" ht="30" customHeight="1" x14ac:dyDescent="0.35">
      <c r="A2" s="53" t="s">
        <v>0</v>
      </c>
      <c r="B2" s="53"/>
      <c r="C2" s="53"/>
      <c r="D2" s="53"/>
      <c r="E2" s="53"/>
      <c r="F2" s="53"/>
      <c r="G2" s="53"/>
    </row>
    <row r="4" spans="1:7" ht="77" customHeight="1" x14ac:dyDescent="0.35">
      <c r="A4" s="54" t="s">
        <v>1</v>
      </c>
      <c r="B4" s="54"/>
      <c r="C4" s="55" t="s">
        <v>2</v>
      </c>
      <c r="D4" s="56"/>
      <c r="E4" s="56"/>
      <c r="F4" s="56"/>
      <c r="G4" s="56"/>
    </row>
    <row r="6" spans="1:7" ht="25.5" customHeight="1" x14ac:dyDescent="0.35">
      <c r="A6" s="49" t="s">
        <v>3</v>
      </c>
      <c r="B6" s="49"/>
      <c r="C6" s="49"/>
      <c r="D6" s="49"/>
      <c r="E6" s="49"/>
      <c r="F6" s="49"/>
      <c r="G6" s="49"/>
    </row>
    <row r="8" spans="1:7" ht="24" customHeight="1" x14ac:dyDescent="0.35">
      <c r="A8" s="48" t="s">
        <v>4</v>
      </c>
      <c r="B8" s="48"/>
      <c r="C8" s="4"/>
      <c r="D8" s="57" t="e" vm="1">
        <v>#VALUE!</v>
      </c>
    </row>
    <row r="9" spans="1:7" x14ac:dyDescent="0.35">
      <c r="D9" s="57"/>
    </row>
    <row r="10" spans="1:7" s="5" customFormat="1" ht="37" customHeight="1" x14ac:dyDescent="0.35">
      <c r="A10" s="3" t="s">
        <v>5</v>
      </c>
      <c r="B10" s="58">
        <v>8</v>
      </c>
      <c r="C10" s="59"/>
      <c r="D10" s="57"/>
      <c r="F10" s="6" t="s">
        <v>6</v>
      </c>
    </row>
    <row r="11" spans="1:7" s="5" customFormat="1" ht="37" customHeight="1" x14ac:dyDescent="0.35">
      <c r="A11" s="2" t="s">
        <v>7</v>
      </c>
      <c r="B11" s="60" t="str">
        <f>IF(B10="","",_xlfn.XLOOKUP($B$10,'[1]LISTES DES LOTS'!$A$2:$A$21,'[1]LISTES DES LOTS'!$B$2:$B$21))</f>
        <v>Charpente - Bardage et couverture métallique - Charpente et Ossature bois</v>
      </c>
      <c r="C11" s="61"/>
      <c r="D11" s="57"/>
    </row>
    <row r="12" spans="1:7" x14ac:dyDescent="0.35">
      <c r="F12" s="5"/>
      <c r="G12" s="5"/>
    </row>
    <row r="13" spans="1:7" x14ac:dyDescent="0.35">
      <c r="F13" s="5"/>
      <c r="G13" s="5"/>
    </row>
    <row r="14" spans="1:7" ht="159.5" customHeight="1" x14ac:dyDescent="0.35">
      <c r="A14" s="7" t="s">
        <v>8</v>
      </c>
      <c r="B14" s="8" t="s">
        <v>9</v>
      </c>
      <c r="C14" s="9" t="s">
        <v>10</v>
      </c>
      <c r="D14" s="9" t="s">
        <v>11</v>
      </c>
      <c r="F14" s="5"/>
      <c r="G14" s="5"/>
    </row>
    <row r="15" spans="1:7" ht="27.5" customHeight="1" x14ac:dyDescent="0.35">
      <c r="A15" s="10" t="s">
        <v>12</v>
      </c>
      <c r="B15" s="11" t="str">
        <f>IF(A15="","",_xlfn.XLOOKUP(A15,'[1]LISTE CE'!$A$2:$A$54,'[1]LISTE CE'!$B$2:$B$54))</f>
        <v>Ouvrages communs TCE</v>
      </c>
      <c r="C15" s="12"/>
      <c r="D15" s="13">
        <v>0.05</v>
      </c>
      <c r="F15" s="5"/>
      <c r="G15" s="5"/>
    </row>
    <row r="16" spans="1:7" ht="43" customHeight="1" x14ac:dyDescent="0.35">
      <c r="A16" s="14">
        <v>17</v>
      </c>
      <c r="B16" s="15" t="str">
        <f>IF(A16="","",_xlfn.XLOOKUP(A16,'[1]LISTE CE'!$A$2:$A$54,'[1]LISTE CE'!$B$2:$B$54))</f>
        <v>Charpente - bardage et couverture métallique</v>
      </c>
      <c r="C16" s="16"/>
      <c r="D16" s="17">
        <v>0.4</v>
      </c>
      <c r="F16" s="5"/>
      <c r="G16" s="5"/>
    </row>
    <row r="17" spans="1:7" ht="27.5" customHeight="1" x14ac:dyDescent="0.35">
      <c r="A17" s="10">
        <v>40</v>
      </c>
      <c r="B17" s="11" t="str">
        <f>IF(A17="","",_xlfn.XLOOKUP(A17,'[1]LISTE CE'!$A$2:$A$54,'[1]LISTE CE'!$B$2:$B$54))</f>
        <v>Charpente et ossature bois</v>
      </c>
      <c r="C17" s="12"/>
      <c r="D17" s="13">
        <v>0.15</v>
      </c>
      <c r="F17" s="5"/>
      <c r="G17" s="5"/>
    </row>
    <row r="18" spans="1:7" ht="27.5" customHeight="1" x14ac:dyDescent="0.35">
      <c r="A18" s="14">
        <v>20</v>
      </c>
      <c r="B18" s="18" t="str">
        <f>IF(A18="","",_xlfn.XLOOKUP(A18,'[1]LISTE CE'!$A$2:$A$54,'[1]LISTE CE'!$B$2:$B$54))</f>
        <v>Couverture - zinguerie</v>
      </c>
      <c r="C18" s="16"/>
      <c r="D18" s="17">
        <v>0.4</v>
      </c>
      <c r="F18" s="5"/>
      <c r="G18" s="5"/>
    </row>
    <row r="19" spans="1:7" ht="21" hidden="1" customHeight="1" x14ac:dyDescent="0.35">
      <c r="A19" s="10"/>
      <c r="B19" s="19" t="str">
        <f>IF(A19="","",_xlfn.XLOOKUP(A19,'[1]LISTE CE'!$A$2:$A$54,'[1]LISTE CE'!$B$2:$B$54))</f>
        <v/>
      </c>
      <c r="C19" s="12"/>
      <c r="D19" s="13"/>
      <c r="F19" s="5"/>
      <c r="G19" s="5"/>
    </row>
    <row r="20" spans="1:7" ht="21" hidden="1" customHeight="1" x14ac:dyDescent="0.35">
      <c r="A20" s="14"/>
      <c r="B20" s="18" t="str">
        <f>IF(A20="","",_xlfn.XLOOKUP(A20,'[1]LISTE CE'!$A$2:$A$54,'[1]LISTE CE'!$B$2:$B$54))</f>
        <v/>
      </c>
      <c r="C20" s="16"/>
      <c r="D20" s="17"/>
      <c r="F20" s="5"/>
      <c r="G20" s="5"/>
    </row>
    <row r="21" spans="1:7" ht="21" hidden="1" customHeight="1" x14ac:dyDescent="0.35">
      <c r="A21" s="10"/>
      <c r="B21" s="19" t="str">
        <f>IF(A21="","",_xlfn.XLOOKUP(A21,'[1]LISTE CE'!$A$2:$A$54,'[1]LISTE CE'!$B$2:$B$54))</f>
        <v/>
      </c>
      <c r="C21" s="12"/>
      <c r="D21" s="13"/>
      <c r="F21" s="5"/>
      <c r="G21" s="5"/>
    </row>
    <row r="22" spans="1:7" ht="21" hidden="1" customHeight="1" x14ac:dyDescent="0.35">
      <c r="A22" s="14"/>
      <c r="B22" s="18" t="str">
        <f>IF(A22="","",_xlfn.XLOOKUP(A22,'[1]LISTE CE'!$A$2:$A$54,'[1]LISTE CE'!$B$2:$B$54))</f>
        <v/>
      </c>
      <c r="C22" s="16"/>
      <c r="D22" s="17"/>
      <c r="F22" s="5"/>
      <c r="G22" s="5"/>
    </row>
    <row r="23" spans="1:7" ht="21" hidden="1" customHeight="1" x14ac:dyDescent="0.35">
      <c r="A23" s="10"/>
      <c r="B23" s="19" t="str">
        <f>IF(A23="","",_xlfn.XLOOKUP(A23,'[1]LISTE CE'!$A$2:$A$54,'[1]LISTE CE'!$B$2:$B$54))</f>
        <v/>
      </c>
      <c r="C23" s="12"/>
      <c r="D23" s="13"/>
    </row>
    <row r="24" spans="1:7" ht="21" hidden="1" customHeight="1" x14ac:dyDescent="0.35">
      <c r="A24" s="14"/>
      <c r="B24" s="18" t="str">
        <f>IF(A24="","",_xlfn.XLOOKUP(A24,'[1]LISTE CE'!$A$2:$A$54,'[1]LISTE CE'!$B$2:$B$54))</f>
        <v/>
      </c>
      <c r="C24" s="16"/>
      <c r="D24" s="17"/>
    </row>
    <row r="25" spans="1:7" ht="21" hidden="1" customHeight="1" x14ac:dyDescent="0.35">
      <c r="A25" s="10"/>
      <c r="B25" s="19" t="str">
        <f>IF(A25="","",_xlfn.XLOOKUP(A25,'[1]LISTE CE'!$A$2:$A$54,'[1]LISTE CE'!$B$2:$B$54))</f>
        <v/>
      </c>
      <c r="C25" s="12"/>
      <c r="D25" s="13"/>
    </row>
    <row r="26" spans="1:7" ht="21" hidden="1" customHeight="1" x14ac:dyDescent="0.35">
      <c r="A26" s="14"/>
      <c r="B26" s="18" t="str">
        <f>IF(A26="","",_xlfn.XLOOKUP(A26,'[1]LISTE CE'!$A$2:$A$54,'[1]LISTE CE'!$B$2:$B$54))</f>
        <v/>
      </c>
      <c r="C26" s="16"/>
      <c r="D26" s="17"/>
    </row>
    <row r="27" spans="1:7" ht="21" hidden="1" customHeight="1" x14ac:dyDescent="0.35">
      <c r="A27" s="10"/>
      <c r="B27" s="19" t="str">
        <f>IF(A27="","",_xlfn.XLOOKUP(A27,'[1]LISTE CE'!$A$2:$A$54,'[1]LISTE CE'!$B$2:$B$54))</f>
        <v/>
      </c>
      <c r="C27" s="12"/>
      <c r="D27" s="13"/>
    </row>
    <row r="28" spans="1:7" ht="21" hidden="1" customHeight="1" x14ac:dyDescent="0.35">
      <c r="A28" s="14"/>
      <c r="B28" s="18" t="str">
        <f>IF(A28="","",_xlfn.XLOOKUP(A28,'[1]LISTE CE'!$A$2:$A$54,'[1]LISTE CE'!$B$2:$B$54))</f>
        <v/>
      </c>
      <c r="C28" s="16"/>
      <c r="D28" s="17"/>
    </row>
    <row r="29" spans="1:7" ht="13.5" hidden="1" customHeight="1" x14ac:dyDescent="0.35">
      <c r="A29" s="10"/>
      <c r="B29" s="19" t="str">
        <f>IF(A29="","",_xlfn.XLOOKUP(A29,'[1]LISTE CE'!$A$2:$A$54,'[1]LISTE CE'!$B$2:$B$54))</f>
        <v/>
      </c>
      <c r="C29" s="12"/>
      <c r="D29" s="13"/>
    </row>
    <row r="31" spans="1:7" ht="22.5" customHeight="1" x14ac:dyDescent="0.35">
      <c r="A31" s="48" t="s">
        <v>13</v>
      </c>
      <c r="B31" s="48"/>
      <c r="C31" s="20">
        <f>SUMPRODUCT(C15:C29,D15:D29)/SUM(D15:D29)</f>
        <v>0</v>
      </c>
    </row>
    <row r="33" spans="1:9" ht="244.5" customHeight="1" x14ac:dyDescent="0.35">
      <c r="A33" s="47" t="s">
        <v>14</v>
      </c>
      <c r="B33" s="47"/>
      <c r="C33" s="47"/>
      <c r="D33" s="47"/>
      <c r="E33" s="47"/>
      <c r="F33" s="47"/>
      <c r="G33" s="47"/>
    </row>
    <row r="34" spans="1:9" ht="128" customHeight="1" x14ac:dyDescent="0.35">
      <c r="A34" s="47" t="s">
        <v>15</v>
      </c>
      <c r="B34" s="47"/>
      <c r="C34" s="47"/>
      <c r="D34" s="47"/>
      <c r="E34" s="47"/>
      <c r="F34" s="47"/>
      <c r="G34" s="47"/>
    </row>
    <row r="35" spans="1:9" ht="25.5" customHeight="1" x14ac:dyDescent="0.35">
      <c r="A35" s="49" t="s">
        <v>16</v>
      </c>
      <c r="B35" s="49"/>
      <c r="C35" s="49"/>
      <c r="D35" s="49"/>
      <c r="E35" s="49"/>
      <c r="F35" s="49"/>
      <c r="G35" s="49"/>
    </row>
    <row r="37" spans="1:9" ht="409.6" customHeight="1" x14ac:dyDescent="0.35">
      <c r="A37" s="47" t="s">
        <v>17</v>
      </c>
      <c r="B37" s="47"/>
      <c r="C37" s="47"/>
      <c r="D37" s="47"/>
      <c r="E37" s="47"/>
      <c r="F37" s="47"/>
      <c r="G37" s="47"/>
    </row>
    <row r="38" spans="1:9" ht="13.5" customHeight="1" x14ac:dyDescent="0.35">
      <c r="A38" s="21"/>
      <c r="B38" s="22"/>
      <c r="C38" s="22"/>
      <c r="D38" s="22"/>
    </row>
    <row r="39" spans="1:9" ht="108.5" customHeight="1" x14ac:dyDescent="0.35">
      <c r="A39" s="23" t="s">
        <v>8</v>
      </c>
      <c r="B39" s="24" t="s">
        <v>9</v>
      </c>
      <c r="C39" s="25" t="s">
        <v>18</v>
      </c>
      <c r="D39" s="25" t="s">
        <v>19</v>
      </c>
      <c r="E39" s="26" t="s">
        <v>20</v>
      </c>
      <c r="F39" s="25" t="s">
        <v>21</v>
      </c>
      <c r="G39" s="27" t="s">
        <v>22</v>
      </c>
    </row>
    <row r="40" spans="1:9" ht="21" customHeight="1" x14ac:dyDescent="0.35">
      <c r="A40" s="28" t="str">
        <f t="shared" ref="A40:A55" si="0">IF(A15="","",A15)</f>
        <v>CN</v>
      </c>
      <c r="B40" s="29" t="str">
        <f>IF($A40="","",_xlfn.XLOOKUP($A40,'[1]LISTE CE'!$A$2:$A$54,'[1]LISTE CE'!$B$2:$B$54))</f>
        <v>Ouvrages communs TCE</v>
      </c>
      <c r="C40" s="30">
        <f>IF($A40="","",_xlfn.XLOOKUP($A40,'[1]LISTE CE'!$A$2:$A$54,'[1]LISTE CE'!$E$2:$E$54))</f>
        <v>1.3049999999999999</v>
      </c>
      <c r="D40" s="30">
        <f>IF($A40="","",_xlfn.XLOOKUP($A40,'[1]LISTE CE'!$A$2:$A$54,'[1]LISTE CE'!$G$2:$G$54))</f>
        <v>1.111</v>
      </c>
      <c r="E40" s="30">
        <f>IF($A40="","",_xlfn.XLOOKUP($A40,'[1]LISTE CE'!$A$2:$A$54,'[1]LISTE CE'!$H$2:$H$54))</f>
        <v>1.4498549999999999</v>
      </c>
      <c r="F40" s="31"/>
      <c r="G40" s="32"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c r="H40" s="33"/>
      <c r="I40" s="33"/>
    </row>
    <row r="41" spans="1:9" ht="39" customHeight="1" x14ac:dyDescent="0.35">
      <c r="A41" s="14">
        <f t="shared" si="0"/>
        <v>17</v>
      </c>
      <c r="B41" s="15" t="str">
        <f>IF($A41="","",_xlfn.XLOOKUP($A41,'[1]LISTE CE'!$A$2:$A$54,'[1]LISTE CE'!$B$2:$B$54))</f>
        <v>Charpente - bardage et couverture métallique</v>
      </c>
      <c r="C41" s="34">
        <f>IF($A41="","",_xlfn.XLOOKUP($A41,'[1]LISTE CE'!$A$2:$A$54,'[1]LISTE CE'!$E$2:$E$54))</f>
        <v>1.37</v>
      </c>
      <c r="D41" s="34">
        <f>IF($A41="","",_xlfn.XLOOKUP($A41,'[1]LISTE CE'!$A$2:$A$54,'[1]LISTE CE'!$G$2:$G$54))</f>
        <v>1.111</v>
      </c>
      <c r="E41" s="34">
        <f>IF($A41="","",_xlfn.XLOOKUP($A41,'[1]LISTE CE'!$A$2:$A$54,'[1]LISTE CE'!$H$2:$H$54))</f>
        <v>1.52207</v>
      </c>
      <c r="F41" s="35"/>
      <c r="G41" s="36"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c r="H41" s="33"/>
      <c r="I41" s="33"/>
    </row>
    <row r="42" spans="1:9" ht="34.5" customHeight="1" x14ac:dyDescent="0.35">
      <c r="A42" s="28">
        <f t="shared" si="0"/>
        <v>40</v>
      </c>
      <c r="B42" s="37" t="str">
        <f>IF($A42="","",_xlfn.XLOOKUP($A42,'[1]LISTE CE'!$A$2:$A$54,'[1]LISTE CE'!$B$2:$B$54))</f>
        <v>Charpente et ossature bois</v>
      </c>
      <c r="C42" s="30">
        <f>IF($A42="","",_xlfn.XLOOKUP($A42,'[1]LISTE CE'!$A$2:$A$54,'[1]LISTE CE'!$E$2:$E$54))</f>
        <v>1.34</v>
      </c>
      <c r="D42" s="30">
        <f>IF($A42="","",_xlfn.XLOOKUP($A42,'[1]LISTE CE'!$A$2:$A$54,'[1]LISTE CE'!$G$2:$G$54))</f>
        <v>1.111</v>
      </c>
      <c r="E42" s="30">
        <f>IF($A42="","",_xlfn.XLOOKUP($A42,'[1]LISTE CE'!$A$2:$A$54,'[1]LISTE CE'!$H$2:$H$54))</f>
        <v>1.4887400000000002</v>
      </c>
      <c r="F42" s="31"/>
      <c r="G42" s="32"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c r="H42" s="33"/>
      <c r="I42" s="33"/>
    </row>
    <row r="43" spans="1:9" ht="21" customHeight="1" x14ac:dyDescent="0.35">
      <c r="A43" s="14">
        <f t="shared" si="0"/>
        <v>20</v>
      </c>
      <c r="B43" s="18" t="str">
        <f>IF($A43="","",_xlfn.XLOOKUP($A43,'[1]LISTE CE'!$A$2:$A$54,'[1]LISTE CE'!$B$2:$B$54))</f>
        <v>Couverture - zinguerie</v>
      </c>
      <c r="C43" s="34">
        <f>IF($A43="","",_xlfn.XLOOKUP($A43,'[1]LISTE CE'!$A$2:$A$54,'[1]LISTE CE'!$E$2:$E$54))</f>
        <v>1.28</v>
      </c>
      <c r="D43" s="38">
        <f>IF($A43="","",_xlfn.XLOOKUP($A43,'[1]LISTE CE'!$A$2:$A$54,'[1]LISTE CE'!$G$2:$G$54))</f>
        <v>1.111</v>
      </c>
      <c r="E43" s="34">
        <f>IF($A43="","",_xlfn.XLOOKUP($A43,'[1]LISTE CE'!$A$2:$A$54,'[1]LISTE CE'!$H$2:$H$54))</f>
        <v>1.42208</v>
      </c>
      <c r="F43" s="62"/>
      <c r="G43"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44" spans="1:9" ht="21" hidden="1" customHeight="1" x14ac:dyDescent="0.35">
      <c r="A44" s="28" t="str">
        <f t="shared" si="0"/>
        <v/>
      </c>
      <c r="B44" s="29" t="str">
        <f>IF($A44="","",_xlfn.XLOOKUP($A44,'[1]LISTE CE'!$A$2:$A$54,'[1]LISTE CE'!$B$2:$B$54))</f>
        <v/>
      </c>
      <c r="C44" s="30" t="str">
        <f>IF($A44="","",_xlfn.XLOOKUP($A44,'[1]LISTE CE'!$A$2:$A$54,'[1]LISTE CE'!$E$2:$E$54))</f>
        <v/>
      </c>
      <c r="D44" s="40" t="str">
        <f>IF($A44="","",_xlfn.XLOOKUP($A44,'[1]LISTE CE'!$A$2:$A$54,'[1]LISTE CE'!$G$2:$G$54))</f>
        <v/>
      </c>
      <c r="E44" s="30" t="str">
        <f>IF($A44="","",_xlfn.XLOOKUP($A44,'[1]LISTE CE'!$A$2:$A$54,'[1]LISTE CE'!$H$2:$H$54))</f>
        <v/>
      </c>
      <c r="F44" s="41"/>
      <c r="G44"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45" spans="1:9" ht="21" hidden="1" customHeight="1" x14ac:dyDescent="0.35">
      <c r="A45" s="14" t="str">
        <f t="shared" si="0"/>
        <v/>
      </c>
      <c r="B45" s="18" t="str">
        <f>IF($A45="","",_xlfn.XLOOKUP($A45,'[1]LISTE CE'!$A$2:$A$54,'[1]LISTE CE'!$B$2:$B$54))</f>
        <v/>
      </c>
      <c r="C45" s="34" t="str">
        <f>IF($A45="","",_xlfn.XLOOKUP($A45,'[1]LISTE CE'!$A$2:$A$54,'[1]LISTE CE'!$E$2:$E$54))</f>
        <v/>
      </c>
      <c r="D45" s="38" t="str">
        <f>IF($A45="","",_xlfn.XLOOKUP($A45,'[1]LISTE CE'!$A$2:$A$54,'[1]LISTE CE'!$G$2:$G$54))</f>
        <v/>
      </c>
      <c r="E45" s="34" t="str">
        <f>IF($A45="","",_xlfn.XLOOKUP($A45,'[1]LISTE CE'!$A$2:$A$54,'[1]LISTE CE'!$H$2:$H$54))</f>
        <v/>
      </c>
      <c r="F45" s="39"/>
      <c r="G45"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46" spans="1:9" ht="21" hidden="1" customHeight="1" x14ac:dyDescent="0.35">
      <c r="A46" s="28" t="str">
        <f t="shared" si="0"/>
        <v/>
      </c>
      <c r="B46" s="29" t="str">
        <f>IF($A46="","",_xlfn.XLOOKUP($A46,'[1]LISTE CE'!$A$2:$A$54,'[1]LISTE CE'!$B$2:$B$54))</f>
        <v/>
      </c>
      <c r="C46" s="30" t="str">
        <f>IF($A46="","",_xlfn.XLOOKUP($A46,'[1]LISTE CE'!$A$2:$A$54,'[1]LISTE CE'!$E$2:$E$54))</f>
        <v/>
      </c>
      <c r="D46" s="40" t="str">
        <f>IF($A46="","",_xlfn.XLOOKUP($A46,'[1]LISTE CE'!$A$2:$A$54,'[1]LISTE CE'!$G$2:$G$54))</f>
        <v/>
      </c>
      <c r="E46" s="30" t="str">
        <f>IF($A46="","",_xlfn.XLOOKUP($A46,'[1]LISTE CE'!$A$2:$A$54,'[1]LISTE CE'!$H$2:$H$54))</f>
        <v/>
      </c>
      <c r="F46" s="41"/>
      <c r="G46"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47" spans="1:9" ht="21" hidden="1" customHeight="1" x14ac:dyDescent="0.35">
      <c r="A47" s="14" t="str">
        <f t="shared" si="0"/>
        <v/>
      </c>
      <c r="B47" s="18" t="str">
        <f>IF($A47="","",_xlfn.XLOOKUP($A47,'[1]LISTE CE'!$A$2:$A$54,'[1]LISTE CE'!$B$2:$B$54))</f>
        <v/>
      </c>
      <c r="C47" s="34" t="str">
        <f>IF($A47="","",_xlfn.XLOOKUP($A47,'[1]LISTE CE'!$A$2:$A$54,'[1]LISTE CE'!$E$2:$E$54))</f>
        <v/>
      </c>
      <c r="D47" s="38" t="str">
        <f>IF($A47="","",_xlfn.XLOOKUP($A47,'[1]LISTE CE'!$A$2:$A$54,'[1]LISTE CE'!$G$2:$G$54))</f>
        <v/>
      </c>
      <c r="E47" s="34" t="str">
        <f>IF($A47="","",_xlfn.XLOOKUP($A47,'[1]LISTE CE'!$A$2:$A$54,'[1]LISTE CE'!$H$2:$H$54))</f>
        <v/>
      </c>
      <c r="F47" s="39"/>
      <c r="G47"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48" spans="1:9" ht="21" hidden="1" customHeight="1" x14ac:dyDescent="0.35">
      <c r="A48" s="28" t="str">
        <f t="shared" si="0"/>
        <v/>
      </c>
      <c r="B48" s="29" t="str">
        <f>IF($A48="","",_xlfn.XLOOKUP($A48,'[1]LISTE CE'!$A$2:$A$54,'[1]LISTE CE'!$B$2:$B$54))</f>
        <v/>
      </c>
      <c r="C48" s="30" t="str">
        <f>IF($A48="","",_xlfn.XLOOKUP($A48,'[1]LISTE CE'!$A$2:$A$54,'[1]LISTE CE'!$E$2:$E$54))</f>
        <v/>
      </c>
      <c r="D48" s="40" t="str">
        <f>IF($A48="","",_xlfn.XLOOKUP($A48,'[1]LISTE CE'!$A$2:$A$54,'[1]LISTE CE'!$G$2:$G$54))</f>
        <v/>
      </c>
      <c r="E48" s="30" t="str">
        <f>IF($A48="","",_xlfn.XLOOKUP($A48,'[1]LISTE CE'!$A$2:$A$54,'[1]LISTE CE'!$H$2:$H$54))</f>
        <v/>
      </c>
      <c r="F48" s="41"/>
      <c r="G48"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49" spans="1:7" ht="21" hidden="1" customHeight="1" x14ac:dyDescent="0.35">
      <c r="A49" s="14" t="str">
        <f t="shared" si="0"/>
        <v/>
      </c>
      <c r="B49" s="18" t="str">
        <f>IF($A49="","",_xlfn.XLOOKUP($A49,'[1]LISTE CE'!$A$2:$A$54,'[1]LISTE CE'!$B$2:$B$54))</f>
        <v/>
      </c>
      <c r="C49" s="34" t="str">
        <f>IF($A49="","",_xlfn.XLOOKUP($A49,'[1]LISTE CE'!$A$2:$A$54,'[1]LISTE CE'!$E$2:$E$54))</f>
        <v/>
      </c>
      <c r="D49" s="38" t="str">
        <f>IF($A49="","",_xlfn.XLOOKUP($A49,'[1]LISTE CE'!$A$2:$A$54,'[1]LISTE CE'!$G$2:$G$54))</f>
        <v/>
      </c>
      <c r="E49" s="34" t="str">
        <f>IF($A49="","",_xlfn.XLOOKUP($A49,'[1]LISTE CE'!$A$2:$A$54,'[1]LISTE CE'!$H$2:$H$54))</f>
        <v/>
      </c>
      <c r="F49" s="39"/>
      <c r="G49"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50" spans="1:7" ht="21" hidden="1" customHeight="1" x14ac:dyDescent="0.35">
      <c r="A50" s="28" t="str">
        <f t="shared" si="0"/>
        <v/>
      </c>
      <c r="B50" s="29" t="str">
        <f>IF($A50="","",_xlfn.XLOOKUP($A50,'[1]LISTE CE'!$A$2:$A$54,'[1]LISTE CE'!$B$2:$B$54))</f>
        <v/>
      </c>
      <c r="C50" s="30" t="str">
        <f>IF($A50="","",_xlfn.XLOOKUP($A50,'[1]LISTE CE'!$A$2:$A$54,'[1]LISTE CE'!$E$2:$E$54))</f>
        <v/>
      </c>
      <c r="D50" s="40" t="str">
        <f>IF($A50="","",_xlfn.XLOOKUP($A50,'[1]LISTE CE'!$A$2:$A$54,'[1]LISTE CE'!$G$2:$G$54))</f>
        <v/>
      </c>
      <c r="E50" s="30" t="str">
        <f>IF($A50="","",_xlfn.XLOOKUP($A50,'[1]LISTE CE'!$A$2:$A$54,'[1]LISTE CE'!$H$2:$H$54))</f>
        <v/>
      </c>
      <c r="F50" s="41"/>
      <c r="G50"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51" spans="1:7" ht="21" hidden="1" customHeight="1" x14ac:dyDescent="0.35">
      <c r="A51" s="14" t="str">
        <f t="shared" si="0"/>
        <v/>
      </c>
      <c r="B51" s="18" t="str">
        <f>IF($A51="","",_xlfn.XLOOKUP($A51,'[1]LISTE CE'!$A$2:$A$54,'[1]LISTE CE'!$B$2:$B$54))</f>
        <v/>
      </c>
      <c r="C51" s="34" t="str">
        <f>IF($A51="","",_xlfn.XLOOKUP($A51,'[1]LISTE CE'!$A$2:$A$54,'[1]LISTE CE'!$E$2:$E$54))</f>
        <v/>
      </c>
      <c r="D51" s="38" t="str">
        <f>IF($A51="","",_xlfn.XLOOKUP($A51,'[1]LISTE CE'!$A$2:$A$54,'[1]LISTE CE'!$G$2:$G$54))</f>
        <v/>
      </c>
      <c r="E51" s="34" t="str">
        <f>IF($A51="","",_xlfn.XLOOKUP($A51,'[1]LISTE CE'!$A$2:$A$54,'[1]LISTE CE'!$H$2:$H$54))</f>
        <v/>
      </c>
      <c r="F51" s="39"/>
      <c r="G51"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52" spans="1:7" ht="21" hidden="1" customHeight="1" x14ac:dyDescent="0.35">
      <c r="A52" s="28" t="str">
        <f t="shared" si="0"/>
        <v/>
      </c>
      <c r="B52" s="29" t="str">
        <f>IF($A52="","",_xlfn.XLOOKUP($A52,'[1]LISTE CE'!$A$2:$A$54,'[1]LISTE CE'!$B$2:$B$54))</f>
        <v/>
      </c>
      <c r="C52" s="30" t="str">
        <f>IF($A52="","",_xlfn.XLOOKUP($A52,'[1]LISTE CE'!$A$2:$A$54,'[1]LISTE CE'!$E$2:$E$54))</f>
        <v/>
      </c>
      <c r="D52" s="30" t="str">
        <f>IF($A52="","",_xlfn.XLOOKUP($A52,'[1]LISTE CE'!$A$2:$A$54,'[1]LISTE CE'!$G$2:$G$54))</f>
        <v/>
      </c>
      <c r="E52" s="30" t="str">
        <f>IF($A52="","",_xlfn.XLOOKUP($A52,'[1]LISTE CE'!$A$2:$A$54,'[1]LISTE CE'!$H$2:$H$54))</f>
        <v/>
      </c>
      <c r="F52" s="41"/>
      <c r="G52"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53" spans="1:7" ht="21" hidden="1" customHeight="1" x14ac:dyDescent="0.35">
      <c r="A53" s="14" t="str">
        <f t="shared" si="0"/>
        <v/>
      </c>
      <c r="B53" s="18" t="str">
        <f>IF($A53="","",_xlfn.XLOOKUP($A53,'[1]LISTE CE'!$A$2:$A$54,'[1]LISTE CE'!$B$2:$B$54))</f>
        <v/>
      </c>
      <c r="C53" s="34" t="str">
        <f>IF($A53="","",_xlfn.XLOOKUP($A53,'[1]LISTE CE'!$A$2:$A$54,'[1]LISTE CE'!$E$2:$E$54))</f>
        <v/>
      </c>
      <c r="D53" s="34" t="str">
        <f>IF($A53="","",_xlfn.XLOOKUP($A53,'[1]LISTE CE'!$A$2:$A$54,'[1]LISTE CE'!$G$2:$G$54))</f>
        <v/>
      </c>
      <c r="E53" s="34" t="str">
        <f>IF($A53="","",_xlfn.XLOOKUP($A53,'[1]LISTE CE'!$A$2:$A$54,'[1]LISTE CE'!$H$2:$H$54))</f>
        <v/>
      </c>
      <c r="F53" s="39"/>
      <c r="G53"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54" spans="1:7" ht="21" hidden="1" customHeight="1" x14ac:dyDescent="0.35">
      <c r="A54" s="28" t="str">
        <f t="shared" si="0"/>
        <v/>
      </c>
      <c r="B54" s="29" t="str">
        <f>IF($A54="","",_xlfn.XLOOKUP($A54,'[1]LISTE CE'!$A$2:$A$54,'[1]LISTE CE'!$B$2:$B$54))</f>
        <v/>
      </c>
      <c r="C54" s="30" t="str">
        <f>IF($A54="","",_xlfn.XLOOKUP($A54,'[1]LISTE CE'!$A$2:$A$54,'[1]LISTE CE'!$E$2:$E$54))</f>
        <v/>
      </c>
      <c r="D54" s="30" t="str">
        <f>IF($A54="","",_xlfn.XLOOKUP($A54,'[1]LISTE CE'!$A$2:$A$54,'[1]LISTE CE'!$G$2:$G$54))</f>
        <v/>
      </c>
      <c r="E54" s="30" t="str">
        <f>IF($A54="","",_xlfn.XLOOKUP($A54,'[1]LISTE CE'!$A$2:$A$54,'[1]LISTE CE'!$H$2:$H$54))</f>
        <v/>
      </c>
      <c r="F54" s="41"/>
      <c r="G54"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55" spans="1:7" ht="21" hidden="1" customHeight="1" x14ac:dyDescent="0.35">
      <c r="A55" s="42" t="str">
        <f t="shared" si="0"/>
        <v/>
      </c>
      <c r="B55" s="43" t="str">
        <f>IF($A55="","",_xlfn.XLOOKUP($A55,'[1]LISTE CE'!$A$2:$A$54,'[1]LISTE CE'!$B$2:$B$54))</f>
        <v/>
      </c>
      <c r="C55" s="44" t="str">
        <f>IF($A55="","",_xlfn.XLOOKUP($A55,'[1]LISTE CE'!$A$2:$A$54,'[1]LISTE CE'!$E$2:$E$54))</f>
        <v/>
      </c>
      <c r="D55" s="45" t="str">
        <f>IF($A55="","",_xlfn.XLOOKUP($A55,'[1]LISTE CE'!$A$2:$A$54,'[1]LISTE CE'!$G$2:$G$54))</f>
        <v/>
      </c>
      <c r="E55" s="45" t="str">
        <f>IF($A55="","",_xlfn.XLOOKUP($A55,'[1]LISTE CE'!$A$2:$A$54,'[1]LISTE CE'!$H$2:$H$54))</f>
        <v/>
      </c>
      <c r="F55" s="46"/>
      <c r="G55" s="18" t="str">
        <f>IF(Tableau497111315171921[[#This Row],[(6) - Taux de rabais / majoration sur coefficient de marge issu des hypothèses de calcul BATIPRIX (5)]]="","",ROUNDUP(Tableau497111315171921[[#This Row],[(5) - Coefficient de marge issu des hypothèses de calcul BATIPRIX correspondant à (3) x (4)]]*Tableau497111315171921[[#This Row],[(6) - Taux de rabais / majoration sur coefficient de marge issu des hypothèses de calcul BATIPRIX (5)]]+Tableau497111315171921[[#This Row],[(5) - Coefficient de marge issu des hypothèses de calcul BATIPRIX correspondant à (3) x (4)]],3))</f>
        <v/>
      </c>
    </row>
    <row r="57" spans="1:7" ht="25.5" customHeight="1" x14ac:dyDescent="0.35">
      <c r="C57" s="50" t="s">
        <v>23</v>
      </c>
      <c r="D57" s="51"/>
      <c r="E57" s="52"/>
      <c r="F57" s="20">
        <f>SUMPRODUCT(F40:F55,D15:D30)/SUM(D15:D30)</f>
        <v>0</v>
      </c>
    </row>
    <row r="58" spans="1:7" ht="11" customHeight="1" x14ac:dyDescent="0.35"/>
    <row r="59" spans="1:7" ht="318.5" customHeight="1" x14ac:dyDescent="0.35">
      <c r="A59" s="47" t="s">
        <v>24</v>
      </c>
      <c r="B59" s="47"/>
      <c r="C59" s="47"/>
      <c r="D59" s="47"/>
      <c r="E59" s="47"/>
      <c r="F59" s="47"/>
      <c r="G59" s="47"/>
    </row>
  </sheetData>
  <sheetProtection algorithmName="SHA-512" hashValue="ZutnUvEuFuXigAiRxqXibQArm27d3iysbnevhFM0EI42mFJ5FgQBN5VzabNeMv/NDHEyWYGAyx8fIC+/oWPz/w==" saltValue="8FJTBMrdhmbdLnOldk5SbA==" spinCount="100000" sheet="1" selectLockedCells="1"/>
  <mergeCells count="15">
    <mergeCell ref="A2:G2"/>
    <mergeCell ref="A4:B4"/>
    <mergeCell ref="C4:G4"/>
    <mergeCell ref="A6:G6"/>
    <mergeCell ref="A8:B8"/>
    <mergeCell ref="D8:D11"/>
    <mergeCell ref="B10:C10"/>
    <mergeCell ref="B11:C11"/>
    <mergeCell ref="A59:G59"/>
    <mergeCell ref="A31:B31"/>
    <mergeCell ref="A33:G33"/>
    <mergeCell ref="A34:G34"/>
    <mergeCell ref="A35:G35"/>
    <mergeCell ref="A37:G37"/>
    <mergeCell ref="C57:E57"/>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LOT_8_BPU_CNRS</vt:lpstr>
      <vt:lpstr>LOT_8_BPU_CNRS!Zone_d_impression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2025-12-08T09:24:32Z</dcterms:created>
  <dcterms:modified xsi:type="dcterms:W3CDTF">2025-12-08T09:40:18Z</dcterms:modified>
</cp:coreProperties>
</file>